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4\2do trimestre\"/>
    </mc:Choice>
  </mc:AlternateContent>
  <xr:revisionPtr revIDLastSave="0" documentId="13_ncr:201_{30541AB7-7306-4E23-8C31-EEB9F27EB7C5}" xr6:coauthVersionLast="47" xr6:coauthVersionMax="47" xr10:uidLastSave="{00000000-0000-0000-0000-000000000000}"/>
  <bookViews>
    <workbookView xWindow="-108" yWindow="-108" windowWidth="23256" windowHeight="12576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2" l="1"/>
  <c r="F62" i="2"/>
  <c r="F63" i="2" s="1"/>
  <c r="F59" i="2"/>
  <c r="F60" i="2" s="1"/>
  <c r="F65" i="2"/>
  <c r="D65" i="2"/>
  <c r="D63" i="2"/>
  <c r="D60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<sst xmlns="http://schemas.openxmlformats.org/spreadsheetml/2006/main" count="85" uniqueCount="79">
  <si>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</si>
  <si>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</si>
  <si>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</si>
  <si>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</si>
  <si>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</si>
  <si>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</si>
  <si>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</si>
  <si>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</si>
  <si>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</si>
  <si>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</si>
  <si>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</si>
  <si>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</si>
  <si>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</si>
  <si>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</si>
  <si>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</si>
  <si>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</si>
  <si>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</si>
  <si>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</si>
  <si>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</si>
  <si>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</si>
  <si>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</si>
  <si>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</si>
  <si>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</si>
  <si>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</si>
  <si>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</si>
  <si>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</si>
  <si>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</si>
  <si>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</si>
  <si>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</si>
  <si>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</si>
  <si>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</si>
  <si>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</si>
  <si>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</si>
  <si>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</si>
  <si>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</si>
  <si>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</si>
  <si>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</si>
  <si>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</si>
  <si>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</si>
  <si>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</si>
  <si>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</si>
  <si>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</si>
  <si>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</si>
  <si>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</si>
  <si>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</si>
  <si>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</si>
  <si>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</si>
  <si>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</si>
  <si>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</si>
  <si>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</si>
  <si>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</si>
  <si>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</si>
  <si>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</si>
  <si>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</si>
  <si>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</si>
  <si>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</si>
  <si>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</si>
  <si>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</si>
  <si>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</si>
  <si>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</si>
  <si>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</si>
  <si>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</si>
  <si>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</si>
  <si>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</si>
  <si>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</si>
  <si>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</si>
  <si>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</si>
  <si>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</si>
  <si>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</si>
  <si>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</si>
  <si>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</si>
  <si>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</si>
  <si>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</si>
  <si>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</si>
  <si>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</si>
  <si>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CASCO CONSULTORES Y ASOCIADO</t>
  </si>
  <si>
    <t>005/2019</t>
  </si>
  <si>
    <t>Republica Argentina esq Ing. Albino Mernes</t>
  </si>
  <si>
    <t>ESTADOS CONTABLES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</si>
</sst>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workbookViewId="0">
      <selection activeCell="G65" sqref="G65"/>
    </sheetView>
  </sheetViews>
  <sheetFormatPr baseColWidth="10" defaultRowHeight="14.4" x14ac:dyDescent="0.3"/>
  <cols>
    <col min="1" max="1" width="4.5546875" customWidth="1"/>
    <col min="2" max="2" width="20.6640625" customWidth="1"/>
    <col min="3" max="3" width="21.33203125" customWidth="1"/>
    <col min="4" max="4" width="21.44140625" customWidth="1"/>
    <col min="5" max="5" width="15.6640625" customWidth="1"/>
    <col min="6" max="6" width="14.5546875" customWidth="1"/>
    <col min="7" max="7" width="14.6640625" customWidth="1"/>
    <col min="8" max="8" width="16.109375" customWidth="1"/>
  </cols>
  <sheetData>
    <row r="3" spans="1:5" ht="33" customHeight="1" x14ac:dyDescent="0.3"/>
    <row r="4" spans="1:5" x14ac:dyDescent="0.3">
      <c r="B4" s="14" t="s">
        <v>3</v>
      </c>
    </row>
    <row r="6" spans="1:5" x14ac:dyDescent="0.3">
      <c r="B6" s="14" t="s">
        <v>72</v>
      </c>
    </row>
    <row r="10" spans="1:5" x14ac:dyDescent="0.3">
      <c r="A10" s="12" t="s">
        <v>4</v>
      </c>
      <c r="B10" s="12" t="s">
        <v>5</v>
      </c>
      <c r="E10" s="12" t="s">
        <v>78</v>
      </c>
    </row>
    <row r="11" spans="1:5" x14ac:dyDescent="0.3">
      <c r="A11" s="12"/>
      <c r="B11" s="12"/>
    </row>
    <row r="12" spans="1:5" x14ac:dyDescent="0.3">
      <c r="A12" s="12" t="s">
        <v>7</v>
      </c>
      <c r="B12" s="12" t="s">
        <v>8</v>
      </c>
      <c r="E12" s="12" t="s">
        <v>2</v>
      </c>
    </row>
    <row r="13" spans="1:5" x14ac:dyDescent="0.3">
      <c r="A13" s="12"/>
      <c r="B13" s="12"/>
    </row>
    <row r="14" spans="1:5" ht="35.25" customHeight="1" x14ac:dyDescent="0.3">
      <c r="A14" s="12" t="s">
        <v>13</v>
      </c>
      <c r="B14" s="52" t="s">
        <v>14</v>
      </c>
      <c r="C14" s="52"/>
      <c r="D14" s="52"/>
      <c r="E14" s="1" t="s">
        <v>46</v>
      </c>
    </row>
    <row r="15" spans="1:5" x14ac:dyDescent="0.3">
      <c r="A15" s="12"/>
      <c r="B15" s="12"/>
      <c r="E15" s="12" t="s">
        <v>47</v>
      </c>
    </row>
    <row r="16" spans="1:5" x14ac:dyDescent="0.3">
      <c r="A16" s="12"/>
      <c r="B16" s="12"/>
      <c r="E16" s="12"/>
    </row>
    <row r="17" spans="1:5" x14ac:dyDescent="0.3">
      <c r="A17" s="12" t="s">
        <v>9</v>
      </c>
      <c r="B17" s="12" t="s">
        <v>10</v>
      </c>
      <c r="E17" s="12" t="s">
        <v>11</v>
      </c>
    </row>
    <row r="18" spans="1:5" x14ac:dyDescent="0.3">
      <c r="A18" s="12"/>
      <c r="B18" s="12"/>
    </row>
    <row r="19" spans="1:5" x14ac:dyDescent="0.3">
      <c r="A19" s="12" t="s">
        <v>12</v>
      </c>
      <c r="B19" s="12" t="s">
        <v>17</v>
      </c>
      <c r="E19" s="1" t="s">
        <v>48</v>
      </c>
    </row>
    <row r="20" spans="1:5" x14ac:dyDescent="0.3">
      <c r="A20" s="12"/>
      <c r="B20" s="12"/>
      <c r="E20" s="2" t="s">
        <v>49</v>
      </c>
    </row>
    <row r="21" spans="1:5" x14ac:dyDescent="0.3">
      <c r="A21" s="12"/>
      <c r="B21" s="12"/>
      <c r="E21" s="2"/>
    </row>
    <row r="22" spans="1:5" x14ac:dyDescent="0.3">
      <c r="A22" s="12" t="s">
        <v>15</v>
      </c>
      <c r="B22" s="12" t="s">
        <v>16</v>
      </c>
    </row>
    <row r="23" spans="1:5" x14ac:dyDescent="0.3">
      <c r="A23" s="12"/>
      <c r="B23" s="12"/>
    </row>
    <row r="24" spans="1:5" x14ac:dyDescent="0.3">
      <c r="A24" s="12" t="s">
        <v>18</v>
      </c>
      <c r="B24" s="12" t="s">
        <v>19</v>
      </c>
      <c r="E24" s="1" t="s">
        <v>77</v>
      </c>
    </row>
    <row r="25" spans="1:5" x14ac:dyDescent="0.3">
      <c r="A25" s="12"/>
      <c r="B25" s="12"/>
    </row>
    <row r="26" spans="1:5" x14ac:dyDescent="0.3">
      <c r="A26" s="12" t="s">
        <v>20</v>
      </c>
      <c r="B26" s="12" t="s">
        <v>21</v>
      </c>
      <c r="E26" s="12" t="s">
        <v>31</v>
      </c>
    </row>
    <row r="27" spans="1:5" x14ac:dyDescent="0.3">
      <c r="A27" s="12"/>
      <c r="B27" s="12"/>
    </row>
    <row r="28" spans="1:5" x14ac:dyDescent="0.3">
      <c r="A28" s="12" t="s">
        <v>22</v>
      </c>
      <c r="B28" s="12" t="s">
        <v>23</v>
      </c>
      <c r="E28" t="s">
        <v>32</v>
      </c>
    </row>
    <row r="29" spans="1:5" x14ac:dyDescent="0.3">
      <c r="A29" s="12"/>
      <c r="B29" s="12"/>
    </row>
    <row r="30" spans="1:5" x14ac:dyDescent="0.3">
      <c r="A30" s="12" t="s">
        <v>24</v>
      </c>
      <c r="B30" s="12" t="s">
        <v>25</v>
      </c>
      <c r="E30" s="13" t="s">
        <v>33</v>
      </c>
    </row>
    <row r="31" spans="1:5" x14ac:dyDescent="0.3">
      <c r="A31" s="12"/>
      <c r="B31" s="12"/>
    </row>
    <row r="32" spans="1:5" x14ac:dyDescent="0.3">
      <c r="A32" s="12" t="s">
        <v>26</v>
      </c>
      <c r="B32" s="12" t="s">
        <v>27</v>
      </c>
      <c r="E32" s="13" t="s">
        <v>34</v>
      </c>
    </row>
    <row r="34" spans="1:5" x14ac:dyDescent="0.3">
      <c r="A34" s="12" t="s">
        <v>6</v>
      </c>
      <c r="B34" s="12" t="s">
        <v>28</v>
      </c>
    </row>
    <row r="37" spans="1:5" x14ac:dyDescent="0.3">
      <c r="B37" s="42" t="s">
        <v>29</v>
      </c>
      <c r="C37" s="43"/>
      <c r="D37" s="42" t="s">
        <v>30</v>
      </c>
      <c r="E37" s="43"/>
    </row>
    <row r="38" spans="1:5" x14ac:dyDescent="0.3">
      <c r="B38" s="12"/>
    </row>
    <row r="39" spans="1:5" x14ac:dyDescent="0.3">
      <c r="B39" s="12" t="s">
        <v>35</v>
      </c>
      <c r="D39" t="s">
        <v>40</v>
      </c>
    </row>
    <row r="40" spans="1:5" x14ac:dyDescent="0.3">
      <c r="B40" s="12" t="s">
        <v>38</v>
      </c>
      <c r="D40" t="s">
        <v>39</v>
      </c>
    </row>
    <row r="41" spans="1:5" x14ac:dyDescent="0.3">
      <c r="B41" s="12" t="s">
        <v>42</v>
      </c>
      <c r="D41" t="s">
        <v>44</v>
      </c>
    </row>
    <row r="42" spans="1:5" x14ac:dyDescent="0.3">
      <c r="B42" s="12" t="s">
        <v>43</v>
      </c>
      <c r="D42" t="s">
        <v>41</v>
      </c>
    </row>
    <row r="43" spans="1:5" x14ac:dyDescent="0.3">
      <c r="B43" s="12" t="s">
        <v>43</v>
      </c>
      <c r="D43" t="s">
        <v>74</v>
      </c>
    </row>
    <row r="44" spans="1:5" x14ac:dyDescent="0.3">
      <c r="B44" s="12" t="s">
        <v>36</v>
      </c>
      <c r="D44" t="s">
        <v>45</v>
      </c>
    </row>
    <row r="45" spans="1:5" x14ac:dyDescent="0.3">
      <c r="B45" s="14" t="s">
        <v>37</v>
      </c>
    </row>
    <row r="46" spans="1:5" x14ac:dyDescent="0.3">
      <c r="B46" s="12"/>
    </row>
    <row r="47" spans="1:5" x14ac:dyDescent="0.3">
      <c r="B47" s="12"/>
    </row>
    <row r="48" spans="1:5" x14ac:dyDescent="0.3">
      <c r="A48" t="s">
        <v>50</v>
      </c>
      <c r="B48" s="12" t="s">
        <v>51</v>
      </c>
    </row>
    <row r="49" spans="2:8" x14ac:dyDescent="0.3">
      <c r="B49" s="12"/>
    </row>
    <row r="50" spans="2:8" ht="45" customHeight="1" x14ac:dyDescent="0.3">
      <c r="B50" s="15" t="s">
        <v>52</v>
      </c>
      <c r="C50" s="15" t="s">
        <v>53</v>
      </c>
      <c r="D50" s="55" t="s">
        <v>54</v>
      </c>
      <c r="E50" s="55"/>
      <c r="F50" s="55" t="s">
        <v>55</v>
      </c>
      <c r="G50" s="55"/>
      <c r="H50" s="15" t="s">
        <v>56</v>
      </c>
    </row>
    <row r="51" spans="2:8" ht="28.5" customHeight="1" x14ac:dyDescent="0.3">
      <c r="B51" s="45">
        <v>26500000000</v>
      </c>
      <c r="C51" s="45">
        <v>26500000000</v>
      </c>
      <c r="D51" s="45">
        <v>26500000000</v>
      </c>
      <c r="E51" s="45">
        <v>26500000000</v>
      </c>
      <c r="F51" s="45">
        <v>26500000000</v>
      </c>
      <c r="G51" s="45">
        <v>26500000000</v>
      </c>
      <c r="H51" s="16">
        <v>10000000</v>
      </c>
    </row>
    <row r="54" spans="2:8" x14ac:dyDescent="0.3">
      <c r="B54" s="12" t="s">
        <v>57</v>
      </c>
    </row>
    <row r="55" spans="2:8" ht="15" thickBot="1" x14ac:dyDescent="0.35"/>
    <row r="56" spans="2:8" ht="25.5" customHeight="1" x14ac:dyDescent="0.3">
      <c r="B56" s="50" t="s">
        <v>64</v>
      </c>
      <c r="C56" s="50" t="s">
        <v>59</v>
      </c>
      <c r="D56" s="56" t="s">
        <v>61</v>
      </c>
      <c r="E56" s="50" t="s">
        <v>60</v>
      </c>
      <c r="F56" s="50" t="s">
        <v>65</v>
      </c>
      <c r="G56" s="50" t="s">
        <v>58</v>
      </c>
      <c r="H56" s="50" t="s">
        <v>62</v>
      </c>
    </row>
    <row r="57" spans="2:8" ht="15" thickBot="1" x14ac:dyDescent="0.35">
      <c r="B57" s="51"/>
      <c r="C57" s="51"/>
      <c r="D57" s="57"/>
      <c r="E57" s="51"/>
      <c r="F57" s="51"/>
      <c r="G57" s="51"/>
      <c r="H57" s="51"/>
    </row>
    <row r="58" spans="2:8" x14ac:dyDescent="0.3">
      <c r="B58" s="17">
        <v>1</v>
      </c>
      <c r="C58" s="53" t="s">
        <v>63</v>
      </c>
      <c r="D58" s="44">
        <v>50</v>
      </c>
      <c r="E58" s="18" t="s">
        <v>0</v>
      </c>
      <c r="F58" s="40">
        <v>250</v>
      </c>
      <c r="G58" s="11">
        <v>500000000</v>
      </c>
      <c r="H58" s="19">
        <v>7.0000000000000007E-2</v>
      </c>
    </row>
    <row r="59" spans="2:8" ht="15" thickBot="1" x14ac:dyDescent="0.35">
      <c r="B59" s="5"/>
      <c r="C59" s="54"/>
      <c r="D59" s="36">
        <v>1275</v>
      </c>
      <c r="E59" s="20" t="s">
        <v>1</v>
      </c>
      <c r="F59" s="40">
        <f>+D59</f>
        <v>1275</v>
      </c>
      <c r="G59" s="7">
        <v>12750000000</v>
      </c>
      <c r="H59" s="21">
        <v>0.43</v>
      </c>
    </row>
    <row r="60" spans="2:8" ht="15" thickBot="1" x14ac:dyDescent="0.35">
      <c r="B60" s="24"/>
      <c r="C60" s="25"/>
      <c r="D60" s="37">
        <f>SUM(D58:D59)</f>
        <v>1325</v>
      </c>
      <c r="E60" s="25"/>
      <c r="F60" s="37">
        <f>SUM(F58:F59)</f>
        <v>1525</v>
      </c>
      <c r="G60" s="26">
        <f>SUM(G58:G59)</f>
        <v>13250000000</v>
      </c>
      <c r="H60" s="27">
        <f>SUM(H58:H59)</f>
        <v>0.5</v>
      </c>
    </row>
    <row r="61" spans="2:8" x14ac:dyDescent="0.3">
      <c r="B61" s="9"/>
      <c r="C61" s="48" t="s">
        <v>40</v>
      </c>
      <c r="D61" s="44">
        <v>50</v>
      </c>
      <c r="E61" s="3" t="s">
        <v>0</v>
      </c>
      <c r="F61" s="41">
        <v>250</v>
      </c>
      <c r="G61" s="28">
        <v>500000000</v>
      </c>
      <c r="H61" s="4">
        <v>7.0000000000000007E-2</v>
      </c>
    </row>
    <row r="62" spans="2:8" ht="15" thickBot="1" x14ac:dyDescent="0.35">
      <c r="B62" s="5">
        <v>2</v>
      </c>
      <c r="C62" s="49"/>
      <c r="D62" s="36">
        <v>1223</v>
      </c>
      <c r="E62" s="6" t="s">
        <v>1</v>
      </c>
      <c r="F62" s="40">
        <f>+D62</f>
        <v>1223</v>
      </c>
      <c r="G62" s="22">
        <v>12230000000</v>
      </c>
      <c r="H62" s="8">
        <v>0.41</v>
      </c>
    </row>
    <row r="63" spans="2:8" s="12" customFormat="1" ht="15" thickBot="1" x14ac:dyDescent="0.35">
      <c r="B63" s="24"/>
      <c r="C63" s="25"/>
      <c r="D63" s="37">
        <f>SUM(D61:D62)</f>
        <v>1273</v>
      </c>
      <c r="E63" s="25"/>
      <c r="F63" s="37">
        <f>SUM(F61:F62)</f>
        <v>1473</v>
      </c>
      <c r="G63" s="26">
        <f>SUM(G61:G62)</f>
        <v>12730000000</v>
      </c>
      <c r="H63" s="29">
        <f>SUM(H61:H62)</f>
        <v>0.48</v>
      </c>
    </row>
    <row r="64" spans="2:8" ht="27" customHeight="1" x14ac:dyDescent="0.3">
      <c r="B64" s="23">
        <v>3</v>
      </c>
      <c r="C64" s="47" t="s">
        <v>41</v>
      </c>
      <c r="D64" s="38">
        <v>52</v>
      </c>
      <c r="E64" s="10" t="s">
        <v>1</v>
      </c>
      <c r="F64" s="41">
        <f>+D64</f>
        <v>52</v>
      </c>
      <c r="G64" s="28">
        <v>520000000</v>
      </c>
      <c r="H64" s="4">
        <v>0.02</v>
      </c>
    </row>
    <row r="65" spans="1:8" x14ac:dyDescent="0.3">
      <c r="B65" s="30"/>
      <c r="C65" s="30"/>
      <c r="D65" s="39">
        <f>SUM(D64)</f>
        <v>52</v>
      </c>
      <c r="E65" s="30"/>
      <c r="F65" s="39">
        <f>SUM(F64)</f>
        <v>52</v>
      </c>
      <c r="G65" s="31">
        <f>SUM(G64:G64)</f>
        <v>520000000</v>
      </c>
      <c r="H65" s="32">
        <f>SUM(H64:H64)</f>
        <v>0.02</v>
      </c>
    </row>
    <row r="66" spans="1:8" ht="15" thickBot="1" x14ac:dyDescent="0.35">
      <c r="B66" s="33" t="s">
        <v>66</v>
      </c>
      <c r="C66" s="34"/>
      <c r="D66" s="33">
        <f>+D60+D63+D65</f>
        <v>2650</v>
      </c>
      <c r="E66" s="34"/>
      <c r="F66" s="34"/>
      <c r="G66" s="35">
        <f>+G60+G63+G65</f>
        <v>26500000000</v>
      </c>
      <c r="H66" s="34"/>
    </row>
    <row r="67" spans="1:8" ht="18.75" customHeight="1" thickTop="1" x14ac:dyDescent="0.3">
      <c r="A67" s="14" t="s">
        <v>67</v>
      </c>
      <c r="B67" s="14" t="s">
        <v>68</v>
      </c>
      <c r="C67" s="14"/>
    </row>
    <row r="68" spans="1:8" ht="27.75" customHeight="1" x14ac:dyDescent="0.3">
      <c r="A68" t="s">
        <v>69</v>
      </c>
      <c r="B68" t="s">
        <v>73</v>
      </c>
    </row>
    <row r="69" spans="1:8" x14ac:dyDescent="0.3">
      <c r="B69" s="12" t="s">
        <v>75</v>
      </c>
    </row>
    <row r="70" spans="1:8" ht="24" customHeight="1" x14ac:dyDescent="0.3">
      <c r="A70" t="s">
        <v>70</v>
      </c>
      <c r="B70" t="s">
        <v>71</v>
      </c>
    </row>
    <row r="71" spans="1:8" x14ac:dyDescent="0.3">
      <c r="B71" s="46" t="s">
        <v>76</v>
      </c>
    </row>
  </sheetData>
  <mergeCells count="12">
    <mergeCell ref="C61:C62"/>
    <mergeCell ref="B56:B57"/>
    <mergeCell ref="B14:D14"/>
    <mergeCell ref="H56:H57"/>
    <mergeCell ref="G56:G57"/>
    <mergeCell ref="C58:C59"/>
    <mergeCell ref="D50:E50"/>
    <mergeCell ref="F50:G50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cJZURkbwfSGrtnwzQc1MOuk1st/XzEERtt8XgeAMc64=</DigestValue>
    </Reference>
    <Reference Type="http://www.w3.org/2000/09/xmldsig#Object" URI="#idOfficeObject">
      <DigestMethod Algorithm="http://www.w3.org/2001/04/xmlenc#sha256"/>
      <DigestValue>uHweRD/F+Yk/5MccC+0XVWnQYaREPoQrhSt8toycnKc=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Og3sCMKnP5iY2ZRGJ9cIS1/wJEUF/U59XSfQdem/UbM=</DigestValue>
    </Reference>
    <Reference Type="http://www.w3.org/2000/09/xmldsig#Object" URI="#idValidSigLnImg">
      <DigestMethod Algorithm="http://www.w3.org/2001/04/xmlenc#sha256"/>
      <DigestValue>dTgXOlDc8YU2aJ2/wTlC8GgnKtGdGmvjnPbvC9y0ft8=</DigestValue>
    </Reference>
    <Reference Type="http://www.w3.org/2000/09/xmldsig#Object" URI="#idInvalidSigLnImg">
      <DigestMethod Algorithm="http://www.w3.org/2001/04/xmlenc#sha256"/>
      <DigestValue>SDSfmBEDu30LvGl/hi0uYFBypBMJpqRlTv4bmCY0dlQ=</DigestValue>
    </Reference>
  </SignedInfo>
  <SignatureValue>u1n53H70xJvMu4OjTEG2w7R1oHy/9PGr1uP2AeY7XIGsqH3Sfd47VXyaSnnVmXTmWe5falaF8CHK
5pQfFAo+8xAWs1ZwpWV4ap9zO1jiiytT5rQpbhimmcGseQ23kwYhL3+dSvRnomtyrc8XbcpaAVqd
ahGWyECz3P4B4FhpE1ODlZ0/sBbS8eYVCAV3mQYKXPPDs4IvCT1ugNMGL1W8ebnXRWZ87FIqnz4O
bTbjUEk+UoGFT0KKo0zCLk2Lq+hm1FBN75qAneY1x7KVcRl//ISZCI6midRzJY83orSa5zoDokLP
P7MZ0GSYLtXT0n1vt77zDZbu6EuWVtojX88bnA==</SignatureValue>
  <KeyInfo>
    <X509Data>
      <X509Certificate>MIIDeDCCAmCgAwIBAgIKNfpw9zxlFk0R4DANBgkqhkiG9w0BAQsFADBqMRMwEQYDVQQDEwpFcmljIFNhbHVtMQ8wDQYDVQQKEwZDQVBFTEkxDzANBgNVBAsTBkNBUEVMSTEkMCIGCSqGSIb3DQEJARYVZXJpY3NhbHVtQGVtc2EuY29tLnB5MQswCQYDVQQGEwJQWTAeFw0yMDA3MjcxNTQzMThaFw0yNTA3MjcxNTQzMThaMGoxEzARBgNVBAMTCkVyaWMgU2FsdW0xDzANBgNVBAoTBkNBUEVMSTEPMA0GA1UECxMGQ0FQRUxJMSQwIgYJKoZIhvcNAQkBFhVlcmljc2FsdW1AZW1zYS5jb20ucHkxCzAJBgNVBAYTAlBZMIIBIjANBgkqhkiG9w0BAQEFAAOCAQ8AMIIBCgKCAQEAxQkq5AHvhU0Ls7qV8G6nsGtM3BoYtqVrQHvMsXU9U6q753YFT676Sfp+2p702NHVAG6VYuIRcNMwad6M49kssLZYkjg3d4i2BynLToX3aW7D66qNAHz+gsq560qNFPkp315cfQICXkwf4ciWER3oAzVGoBzd86TaWIJ5P7sloM+kS+ud3s0+FKzlP7aReQFapNURXjL71vLFlqPfhwQgel44FkRrbN03KLm9nBDalthsDchhBQuzOOd0bKxpvAYF9O1RR6pJpTBelingkfbJj3MxAxSWt3vMdeOPhkoVw8PG0TNbxoHOGHo0aNr0FP7oWAI/UmTdV7Ex+YrqDe3xLQIDAQABoyAwHjAPBgkqhkiG9y8BAQoEAgUAMAsGA1UdDwQEAwIHgDANBgkqhkiG9w0BAQsFAAOCAQEABnsGSJMLUvS2qUbY6qpFfb4dr3XO9WNpJuJLnG5NKNGEvFdpxt3c2MquvZtfhbk9I+Ytm6ELC0KHd0GQsXoOHBGu9YdLzkC3nQunb1ezCYkwqkgHrlhx+XUnnLCi5aFrmLqXej6iMzwmjEM0AyADk8Frq8RHbmkfGSS8mfPwoonSpmXUrieDy5JYwVPoA9o9Nbp0pXnKMNWEHGbJfEi9NzDoeoHLVvB7OzsUZJgWpvKNPvXDRRQtLW7QU5B+CiBF3eiOx0AKpsDMziWT07MkCGS6lDE3b+hesDdECcKT/eaZkReO4/VaiMQjS+MkQGVqWzquu3QuOq3IqhVzUXpac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4J/o9n0SbObAkQdytGENdtJevnUsnvDNSy4Y3ysuFJw=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r+pUaeVWTCj5jG7RPGPlZc6L0hPJbWPEoiB96eHLA34=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/WrzE3FAyC4bghs22Xfwwovd4QVJarPaUqA2SDaSFE8=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ZcpXUfEWTmpD7GrOpfk0hc8aUICmQVkzHjpj9JDe9Bg=</DigestValue>
      </Reference>
      <Reference URI="/xl/styles.xml?ContentType=application/vnd.openxmlformats-officedocument.spreadsheetml.styles+xml">
        <DigestMethod Algorithm="http://www.w3.org/2001/04/xmlenc#sha256"/>
        <DigestValue>gIZM/GNgcer59ZYGqm56cD6yqMTWwlbnyMUgbFRAQ+s=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fxk1y+TETshRzDD/wuHiOmfgnENCg/So+3hCPuKLbBk=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HMJGWpe7ZdFj7pWWAL23hCpqtr/mpgyqAtqtnyTGh44=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2024-08-07T15:35:21Z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16.0.17726/26</OfficeVersion>
          <ApplicationVersion>16.0.17726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2024-08-07T15:35:21Z</xd:SigningTime>
          <xd:SigningCertificate>
            <xd:Cert>
              <xd:CertDigest>
                <DigestMethod Algorithm="http://www.w3.org/2001/04/xmlenc#sha256"/>
                <DigestValue>yCT1F/XnkCKPbDBfj+Db/VuetSo0KiK9zD9XeOLLC+k=</DigestValue>
              </xd:CertDigest>
              <xd:IssuerSerial>
                <X509IssuerName>C=PY, E=ericsalum@emsa.com.py, OU=CAPELI, O=CAPELI, CN=Eric Salum</X509IssuerName>
                <X509SerialNumber>254905249651774943203808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R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sE/n8AAACQawT+fwAAEwAAAAAAAAAAAKdX/n8AANXlpgP+fwAAIEKnV/5/AAATAAAAAAAAAAAXAAAAAAAAQAAAwP5/AAAAAKdX/n8AAKfopgP+fwAABAAAAAAAAAAgQqdX/n8AABCzmT92AAAAEwAAAAAAAABIAAAAAAAAANx3TgT+fwAAmJNrBP5/AAAAfE4E/n8AAAEAAAAAAAAAnqFOBP5/AAAAAKdX/n8AAAAAAAAAAAAAAAAAAHYAAAD5ZgBY/n8AAAAAAAAAAAAAAAAAAAAAAAAAAAAAAAAAAAAAAAAAAAAAibSZP3YAAACd1aYDZHYACAAAAAAlAAAADAAAAAEAAAAYAAAADAAAAAAAAAASAAAADAAAAAEAAAAeAAAAGAAAAMkAAAAEAAAA9wAAABEAAAAlAAAADAAAAAEAAABUAAAAfAAAAMoAAAAEAAAA9QAAABAAAAABAAAAVRXZQXsJ2UHKAAAABAAAAAgAAABMAAAAAAAAAAAAAAAAAAAA//////////9cAAAANw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IAAot++AQAAuN5KVf5/AABIspk/dgAAAEiuVlX+fwAAAAAAAAAAAAAAAAAAAAAAAAkAAAABAAAACQAAAAAAAAAAAAAAAAAAAAAAAAAAAAAA/wFvL/SNAADWqcNI/n8AAMizmT92AAAAcQWKAAAAAACwX4XvvgEAAECtIPIAAAAAAAAAAAAAAAAHAAAAAAAAAIDxZuK+AQAALLSZP3YAAABptJk/dgAAALGnM1X+fwAA3HdOBP5/AAAAAIUDAAAAAICTawT+fwAAwLOZP3YAAAAstJk/dgAAAAcAAAD+fwAAAAAAAAAAAAAAAAAAAAAAAAAAAAAAAAAACvfO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Lh94r4BAAC43kpV/n8AAIlcmD92AAAASK5WVf5/AAAAAAAAAAAAAAAAAAAAAAAA/nGWVSOtAACDpsAA/n8AAAAAAAAAAAAAAAAAAAAAAAB/6m4v9I0AABCbugD+fwAAAAAAAP5/AAAIAAAAAAAAAJABAAAAAAAAAAAAAAAAAAAAAAAAAAAAAAYAAAAAAAAAgPFm4r4BAACsXZg/dgAAAOldmD92AAAAsaczVf5/AAA5Xpg/dgAAAIOmwAAAAAAAkNBMAf5/AABTLrwA/n8AAKxdmD92AAAABgAAAL4BAAAAAAAAAAAAAAAAAAAAAAAAAAAAAAAAAACg6bsAZHYACAAAAAAlAAAADAAAAAMAAAAYAAAADAAAAAAAAAA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zAAAARwAAACkAAAAzAAAASwAAABUAAAAhAPAAAAAAAAAAAAAAAIA/AAAAAAAAAAAAAIA/AAAAAAAAAAAAAAAAAAAAAAAAAAAAAAAAAAAAAAAAAAAlAAAADAAAAAAAAIAoAAAADAAAAAQAAABSAAAAcAEAAAQAAADw////AAAAAAAAAAAAAAAAkAEAAAAAAAEAAAAAcwBlAGcAbwBlACAAdQBpAAAAAAAAAAAAAAAAAAAAAAAAAAAAAAAAAAAAAAAAAAAAAAAAAAAAAAAAAAAAAAAAAAAAAAAIAAAAAAAAALjeSlX+fwAAAAAAAAAAAABIrlZV/n8AAAAAAAAAAAAAAAAAAAAAAAAA2RiUvgEAAAAAAAAAAAAAAAAAAAAAAAAAAAAAAAAAAI/tbi/0jQAAAAAAAAAAAAAAAAAAAAAAAAgAAAAAAAAAkAEAAAAAAAAAAAAAAAAAAAAAAAAAAAAACQAAAAAAAACA8WbivgEAABxgmD92AAAAWWCYP3YAAACxpzNV/n8AAAAAAAAAAAAAAAAAAAAAAAD/////AAAAAAgAAAAAAAAAHGCYP3YAAAAJAAAAAAAAAAAAAAAAAAAAAAAAAAAAAAAAAAAAAAAAAAAAAABkdgAIAAAAACUAAAAMAAAABAAAABgAAAAMAAAAAAAAABIAAAAMAAAAAQAAAB4AAAAYAAAAKQAAADMAAAB0AAAASAAAACUAAAAMAAAABAAAAFQAAACIAAAAKgAAADMAAAByAAAARwAAAAEAAABVFdlBewnZQSoAAAAzAAAACgAAAEwAAAAAAAAAAAAAAAAAAAD//////////2AAAABFAHIAaQBjACAAUwBhAGwAdQBtAAgAAAAGAAAABAAAAAcAAAAEAAAACQAAAAgAAAAEAAAACQAAAA4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nAAAAAoAAABQAAAAWQAAAFwAAAABAAAAVRXZQXsJ2UEKAAAAUAAAAA0AAABMAAAAAAAAAAAAAAAAAAAA//////////9oAAAARABSAC4ARQBSAEkAQwAgAFMAQQBMAFUATQAAAAgAAAAHAAAAAwAAAAYAAAAHAAAAAwAAAAcAAAADAAAABgAAAAcAAAAFAAAACAAAAAo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BVFdlBewnZQQoAAABgAAAAEwAAAEwAAAAAAAAAAAAAAAAAAAD//////////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////AAAAAAAlAAAADAAAAAUAAABMAAAAZAAAAAkAAABwAAAAgwAAAHwAAAAJAAAAcAAAAHsAAAANAAAAIQDwAAAAAAAAAAAAAACAPwAAAAAAAAAAAACAPwAAAAAAAAAAAAAAAAAAAAAAAAAAAAAAAAAAAAAAAAAAJQAAAAwAAAAAAACAKAAAAAwAAAAFAAAAJQAAAAwAAAABAAAAGAAAAAwAAAAAAAAAEgAAAAwAAAABAAAAFgAAAAwAAAAAAAAAVAAAANgAAAAKAAAAcAAAAIIAAAB8AAAAAQAAAFUV2UF7CdlBCgAAAHAAAAAXAAAATAAAAAQAAAAJAAAAcAAAAIQAAAB9AAAAfAAAAEYAaQByAG0AYQBkAG8AIABwAG8AcgA6ACAARQByAGkAYwAgAFMAYQBsAHUAbQAAAAYAAAADAAAABAAAAAkAAAAGAAAABwAAAAcAAAADAAAABwAAAAcAAAAEAAAAAwAAAAMAAAAGAAAABAAAAAMAAAAFAAAAAwAAAAYAAAAGAAAAAwAAAAcAAAAJAAAAFgAAAAwAAAAAAAAAJQAAAAwAAAACAAAADgAAABQAAAAAAAAAEAAAABQAAAA=</Object>
  <Object Id="idInvalidSigLnImg">AQAAAGwAAAAAAAAAAAAAAP8AAAB/AAAAAAAAAAAAAAAjGwAAkQ0AACBFTUYAAAEAv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GsE/n8AAACQawT+fwAAEwAAAAAAAAAAAKdX/n8AANXlpgP+fwAAIEKnV/5/AAATAAAAAAAAAAAXAAAAAAAAQAAAwP5/AAAAAKdX/n8AAKfopgP+fwAABAAAAAAAAAAgQqdX/n8AABCzmT92AAAAEwAAAAAAAABIAAAAAAAAANx3TgT+fwAAmJNrBP5/AAAAfE4E/n8AAAEAAAAAAAAAnqFOBP5/AAAAAKdX/n8AAAAAAAAAAAAAAAAAAHYAAAD5ZgBY/n8AAAAAAAAAAAAAAAAAAAAAAAAAAAAAAAAAAAAAAAAAAAAAibSZP3YAAACd1aYD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ACi374BAAC43kpV/n8AAEiymT92AAAASK5WVf5/AAAAAAAAAAAAAAAAAAAAAAAACQAAAAEAAAAJAAAAAAAAAAAAAAAAAAAAAAAAAAAAAAD/AW8v9I0AANapw0j+fwAAyLOZP3YAAABxBYoAAAAAALBfhe++AQAAQK0g8gAAAAAAAAAAAAAAAAcAAAAAAAAAgPFm4r4BAAAstJk/dgAAAGm0mT92AAAAsaczVf5/AADcd04E/n8AAAAAhQMAAAAAgJNrBP5/AADAs5k/dgAAACy0mT92AAAABwAAAP5/AAAAAAAAAAAAAAAAAAAAAAAAAAAAAAAAAAAK985I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uH3ivgEAALjeSlX+fwAAiVyYP3YAAABIrlZV/n8AAAAAAAAAAAAAAAAAAAAAAAD+cZZVI60AAIOmwAD+fwAAAAAAAAAAAAAAAAAAAAAAAH/qbi/0jQAAEJu6AP5/AAAAAAAA/n8AAAgAAAAAAAAAkAEAAAAAAAAAAAAAAAAAAAAAAAAAAAAABgAAAAAAAACA8WbivgEAAKxdmD92AAAA6V2YP3YAAACxpzNV/n8AADlemD92AAAAg6bAAAAAAACQ0EwB/n8AAFMuvAD+fwAArF2YP3YAAAAGAAAAvgEAAAAAAAAAAAAAAAAAAAAAAAAAAAAAAAAAAKDpuw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MAAABHAAAAKQAAADMAAABLAAAAFQAAACEA8AAAAAAAAAAAAAAAgD8AAAAAAAAAAAAAgD8AAAAAAAAAAAAAAAAAAAAAAAAAAAAAAAAAAAAAAAAAACUAAAAMAAAAAAAAgCgAAAAMAAAABAAAAFIAAABwAQAABAAAAPD///8AAAAAAAAAAAAAAACQAQAAAAAAAQAAAABzAGUAZwBvAGUAIAB1AGkAAAAAAAAAAAAAAAAAAAAAAAAAAAAAAAAAAAAAAAAAAAAAAAAAAAAAAAAAAAAAAAAAAAAAAAgAAAAAAAAAuN5KVf5/AAAAAAAAAAAAAEiuVlX+fwAAAAAAAAAAAAAAAAAAAAAAAADZGJS+AQAAAAAAAAAAAAAAAAAAAAAAAAAAAAAAAAAAj+1uL/SNAAAAAAAAAAAAAAAAAAAAAAAACAAAAAAAAACQAQAAAAAAAAAAAAAAAAAAAAAAAAAAAAAJAAAAAAAAAIDxZuK+AQAAHGCYP3YAAABZYJg/dgAAALGnM1X+fwAAAAAAAAAAAAAAAAAAAAAAAP////8AAAAACAAAAAAAAAAcYJg/dgAAAAkAAAAAAAAAAAAAAAAAAAAAAAAAAAAAAAAAAAAAAAAAAAAAAGR2AAgAAAAAJQAAAAwAAAAEAAAAGAAAAAwAAAAAAAAAEgAAAAwAAAABAAAAHgAAABgAAAApAAAAMwAAAHQAAABIAAAAJQAAAAwAAAAEAAAAVAAAAIgAAAAqAAAAMwAAAHIAAABHAAAAAQAAAFUV2UF7CdlBKgAAADMAAAAKAAAATAAAAAAAAAAAAAAAAAAAAP//////////YAAAAEUAcgBpAGMAIABTAGEAbAB1AG0ACAAAAAYAAAAEAAAABwAAAAQAAAAJAAAACAAAAAQAAAAJAAAAD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ZAAAAXAAAAAEAAABVFdlBewnZQQoAAABQAAAADQAAAEwAAAAAAAAAAAAAAAAAAAD//////////2gAAABEAFIALgBFAFIASQBDACAAUwBBAEwAVQBNAAAACAAAAAcAAAADAAAABgAAAAcAAAADAAAABwAAAAMAAAAGAAAABwAAAAUAAAAIAAAAC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FUV2UF7Cdl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CDAAAAfAAAAAkAAABwAAAAewAAAA0AAAAhAPAAAAAAAAAAAAAAAIA/AAAAAAAAAAAAAIA/AAAAAAAAAAAAAAAAAAAAAAAAAAAAAAAAAAAAAAAAAAAlAAAADAAAAAAAAIAoAAAADAAAAAUAAAAlAAAADAAAAAEAAAAYAAAADAAAAAAAAAASAAAADAAAAAEAAAAWAAAADAAAAAAAAABUAAAA2AAAAAoAAABwAAAAggAAAHwAAAABAAAAVRXZQXsJ2UEKAAAAcAAAABcAAABMAAAABAAAAAkAAABwAAAAhAAAAH0AAAB8AAAARgBpAHIAbQBhAGQAbwAgAHAAbwByADoAIABFAHIAaQBjACAAUwBhAGwAdQBtAAAABgAAAAMAAAAEAAAACQAAAAYAAAAHAAAABwAAAAMAAAAHAAAABwAAAAQAAAADAAAAAwAAAAYAAAAEAAAAAwAAAAUAAAADAAAABgAAAAYAAAAD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Monica Espinola</cp:lastModifiedBy>
  <cp:lastPrinted>2021-08-12T14:47:00Z</cp:lastPrinted>
  <dcterms:created xsi:type="dcterms:W3CDTF">2020-09-09T14:30:16Z</dcterms:created>
  <dcterms:modified xsi:type="dcterms:W3CDTF">2024-08-06T13:46:41Z</dcterms:modified>
</cp:coreProperties>
</file>